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I:\ZD_3\strategischer_Einkauf\Pertlwieser\Projekte\Auftausalz\Ausschreibung 2026\"/>
    </mc:Choice>
  </mc:AlternateContent>
  <xr:revisionPtr revIDLastSave="0" documentId="13_ncr:1_{2A0DF4FC-7B62-4415-9213-7008D8D753F5}" xr6:coauthVersionLast="47" xr6:coauthVersionMax="47" xr10:uidLastSave="{00000000-0000-0000-0000-000000000000}"/>
  <bookViews>
    <workbookView xWindow="-120" yWindow="-120" windowWidth="29040" windowHeight="15720" xr2:uid="{00000000-000D-0000-FFFF-FFFF00000000}"/>
  </bookViews>
  <sheets>
    <sheet name="Eintragungen der Bieter" sheetId="1" r:id="rId1"/>
    <sheet name="Tabelle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F13" i="1"/>
  <c r="E31" i="1"/>
  <c r="E32" i="1"/>
  <c r="E33" i="1"/>
  <c r="E34" i="1"/>
  <c r="E35" i="1"/>
  <c r="E20" i="1"/>
  <c r="E21" i="1"/>
  <c r="E22" i="1"/>
  <c r="E23" i="1"/>
  <c r="E8" i="1"/>
  <c r="E9" i="1"/>
  <c r="E10" i="1"/>
  <c r="E11" i="1"/>
  <c r="E7" i="1"/>
  <c r="F37" i="1" l="1"/>
  <c r="G35" i="1"/>
  <c r="G34" i="1"/>
  <c r="H34" i="1" s="1"/>
  <c r="G33" i="1"/>
  <c r="G32" i="1"/>
  <c r="G31" i="1"/>
  <c r="F25" i="1"/>
  <c r="G23" i="1"/>
  <c r="H23" i="1"/>
  <c r="G22" i="1"/>
  <c r="H22" i="1"/>
  <c r="G21" i="1"/>
  <c r="G20" i="1"/>
  <c r="G19" i="1"/>
  <c r="G8" i="1"/>
  <c r="G7" i="1"/>
  <c r="G9" i="1"/>
  <c r="G10" i="1"/>
  <c r="G11" i="1"/>
  <c r="H21" i="1" l="1"/>
  <c r="H33" i="1"/>
  <c r="H35" i="1"/>
  <c r="H20" i="1"/>
  <c r="H19" i="1"/>
  <c r="H32" i="1"/>
  <c r="H31" i="1"/>
  <c r="H10" i="1"/>
  <c r="H7" i="1"/>
  <c r="H11" i="1"/>
  <c r="H9" i="1"/>
  <c r="H8" i="1"/>
  <c r="H13" i="1" l="1"/>
  <c r="H25" i="1"/>
  <c r="H37" i="1"/>
</calcChain>
</file>

<file path=xl/sharedStrings.xml><?xml version="1.0" encoding="utf-8"?>
<sst xmlns="http://schemas.openxmlformats.org/spreadsheetml/2006/main" count="35" uniqueCount="20">
  <si>
    <t>Wegstrecke</t>
  </si>
  <si>
    <t>Angaben</t>
  </si>
  <si>
    <t>Gewählte Fahrzeuge</t>
  </si>
  <si>
    <r>
      <t xml:space="preserve">LKW </t>
    </r>
    <r>
      <rPr>
        <b/>
        <sz val="11"/>
        <color theme="1"/>
        <rFont val="Calibri"/>
        <family val="2"/>
        <scheme val="minor"/>
      </rPr>
      <t>(diesel)</t>
    </r>
  </si>
  <si>
    <t xml:space="preserve">Summe </t>
  </si>
  <si>
    <t>Eingesetztes Transportmittel</t>
  </si>
  <si>
    <r>
      <t xml:space="preserve">E-LKW / Bahn </t>
    </r>
    <r>
      <rPr>
        <b/>
        <sz val="11"/>
        <color theme="1"/>
        <rFont val="Calibri"/>
        <family val="2"/>
        <scheme val="minor"/>
      </rPr>
      <t>(elektrifiziert)</t>
    </r>
  </si>
  <si>
    <t>Summe (tkm)</t>
  </si>
  <si>
    <t>Frachtmenge (t)</t>
  </si>
  <si>
    <t>CO2-Ausstoss für Bahn (B), LKW (L) und Schiff (S) (g/tkm)</t>
  </si>
  <si>
    <t>CO2 - Menge (t)</t>
  </si>
  <si>
    <t>Frachtstrecke (km)</t>
  </si>
  <si>
    <t>Los 1 - 1.500 t</t>
  </si>
  <si>
    <t>Los 2 - 1.500 t</t>
  </si>
  <si>
    <r>
      <t>Gesamte Frachtmenge (t)</t>
    </r>
    <r>
      <rPr>
        <sz val="10"/>
        <color rgb="FF3F3F3F"/>
        <rFont val="Arial"/>
        <family val="2"/>
      </rPr>
      <t>, die mit dem eingesetzten Transportmittel bewegt wird</t>
    </r>
  </si>
  <si>
    <t>Schiff</t>
  </si>
  <si>
    <r>
      <t xml:space="preserve">Bahn </t>
    </r>
    <r>
      <rPr>
        <b/>
        <sz val="11"/>
        <color theme="1"/>
        <rFont val="Calibri"/>
        <family val="2"/>
        <scheme val="minor"/>
      </rPr>
      <t>(nicht elektrifiziert)</t>
    </r>
  </si>
  <si>
    <t>Los 3 - 1.000 t</t>
  </si>
  <si>
    <r>
      <t>Bewertung des CO</t>
    </r>
    <r>
      <rPr>
        <b/>
        <vertAlign val="subscript"/>
        <sz val="12"/>
        <color theme="1"/>
        <rFont val="Arial"/>
        <family val="2"/>
      </rPr>
      <t>2</t>
    </r>
    <r>
      <rPr>
        <b/>
        <sz val="12"/>
        <color theme="1"/>
        <rFont val="Arial"/>
        <family val="2"/>
      </rPr>
      <t>-Ausstosses des eingesetzten Transportmittels</t>
    </r>
  </si>
  <si>
    <r>
      <t xml:space="preserve">Bitte tragen Sie die von Ihnen transportierte </t>
    </r>
    <r>
      <rPr>
        <b/>
        <sz val="11"/>
        <color theme="1"/>
        <rFont val="Arial"/>
        <family val="2"/>
      </rPr>
      <t>gesamte Frachtmenge (t)</t>
    </r>
    <r>
      <rPr>
        <sz val="11"/>
        <color theme="1"/>
        <rFont val="Arial"/>
        <family val="2"/>
      </rPr>
      <t xml:space="preserve"> je Wegstrecke, das dafür von Ihnen </t>
    </r>
    <r>
      <rPr>
        <b/>
        <sz val="11"/>
        <color theme="1"/>
        <rFont val="Arial"/>
        <family val="2"/>
      </rPr>
      <t>eingesetzte Transportmittel (Auswahl über Drop-Down)</t>
    </r>
    <r>
      <rPr>
        <sz val="11"/>
        <color theme="1"/>
        <rFont val="Arial"/>
        <family val="2"/>
      </rPr>
      <t xml:space="preserve"> und die dafür </t>
    </r>
    <r>
      <rPr>
        <b/>
        <sz val="11"/>
        <color theme="1"/>
        <rFont val="Arial"/>
        <family val="2"/>
      </rPr>
      <t>vorgesehene Länge der Frachtstrecke (km) je Los</t>
    </r>
    <r>
      <rPr>
        <sz val="11"/>
        <color theme="1"/>
        <rFont val="Arial"/>
        <family val="2"/>
      </rPr>
      <t xml:space="preserve"> in die untenstehenden Tabellen ein. </t>
    </r>
    <r>
      <rPr>
        <b/>
        <sz val="11"/>
        <color theme="1"/>
        <rFont val="Arial"/>
        <family val="2"/>
      </rPr>
      <t>Die Länge der Frachtstrecke berechnen Sie bitte mit Google Maps</t>
    </r>
    <r>
      <rPr>
        <sz val="11"/>
        <color theme="1"/>
        <rFont val="Arial"/>
        <family val="2"/>
      </rPr>
      <t xml:space="preserve"> und reichen uns einen </t>
    </r>
    <r>
      <rPr>
        <b/>
        <sz val="11"/>
        <color theme="1"/>
        <rFont val="Arial"/>
        <family val="2"/>
      </rPr>
      <t>Bildschirmabdruck mit dem Angebot ein</t>
    </r>
    <r>
      <rPr>
        <sz val="11"/>
        <color theme="1"/>
        <rFont val="Arial"/>
        <family val="2"/>
      </rPr>
      <t>, um für uns die Nachvollziehbarkeit zu gewährleisten.</t>
    </r>
    <r>
      <rPr>
        <b/>
        <sz val="11"/>
        <color theme="1"/>
        <rFont val="Arial"/>
        <family val="2"/>
      </rPr>
      <t xml:space="preserve"> Lieferort: Bremer Str. 165, 90451 Nürnberg. Für die Frachtstrecke werden nur die Wegstrecken innerhalb den Grenzen der Bundesrepublik Deutschland herangezogen</t>
    </r>
    <r>
      <rPr>
        <sz val="11"/>
        <color theme="1"/>
        <rFont val="Arial"/>
        <family val="2"/>
      </rPr>
      <t>.  
Der CO</t>
    </r>
    <r>
      <rPr>
        <vertAlign val="subscript"/>
        <sz val="11"/>
        <color theme="1"/>
        <rFont val="Arial"/>
        <family val="2"/>
      </rPr>
      <t>2</t>
    </r>
    <r>
      <rPr>
        <sz val="11"/>
        <color theme="1"/>
        <rFont val="Arial"/>
        <family val="2"/>
      </rPr>
      <t>-Ausstoss in Spalte E berechnet sich automatisch, sobald Sie das eingesetzte Transportmittel über das Drop-Down-Feld ausgewählt haben. Als Grundlage für diesen Faktor ziehen wir eine veröffentlichte Tabelle des Umweltbundesamtes heran, welche Sie untenstehend zu Ihrer Information sehen und unter dem Link (</t>
    </r>
    <r>
      <rPr>
        <sz val="11"/>
        <color rgb="FF0070C0"/>
        <rFont val="Arial"/>
        <family val="2"/>
      </rPr>
      <t>https://www.umweltbundesamt.de/themen/verkehr/emissionsdaten#verkehrsmittelvergleich_g%C3%BCterverkehr_tabelle</t>
    </r>
    <r>
      <rPr>
        <sz val="11"/>
        <color theme="1"/>
        <rFont val="Arial"/>
        <family val="2"/>
      </rPr>
      <t xml:space="preserve">) im Internet finden. 
</t>
    </r>
    <r>
      <rPr>
        <b/>
        <sz val="11"/>
        <color theme="1"/>
        <rFont val="Arial"/>
        <family val="2"/>
      </rPr>
      <t>Hinweis:</t>
    </r>
    <r>
      <rPr>
        <sz val="11"/>
        <color theme="1"/>
        <rFont val="Arial"/>
        <family val="2"/>
      </rPr>
      <t xml:space="preserve"> Ein Transport mit einem LKW der einen Elektroantrieb besitzt, wird dem elektrifizierten Bahnverkehr gleichgestellt.
Sobald Sie auch die Fahrtstrecke (km) eingetragen haben, berechnet sich automatisch die Summe (tkm) mit der Formel (Frachtmenge (t) x Frachtstrecke (km)). Anschließend berechnet sich die emittierte CO</t>
    </r>
    <r>
      <rPr>
        <vertAlign val="subscript"/>
        <sz val="11"/>
        <color theme="1"/>
        <rFont val="Arial"/>
        <family val="2"/>
      </rPr>
      <t>2</t>
    </r>
    <r>
      <rPr>
        <sz val="11"/>
        <color theme="1"/>
        <rFont val="Arial"/>
        <family val="2"/>
      </rPr>
      <t>-Menge in (t) über die hinterlegte Formel (Summe (tkm) x CO</t>
    </r>
    <r>
      <rPr>
        <vertAlign val="subscript"/>
        <sz val="11"/>
        <color theme="1"/>
        <rFont val="Arial"/>
        <family val="2"/>
      </rPr>
      <t>2</t>
    </r>
    <r>
      <rPr>
        <sz val="11"/>
        <color theme="1"/>
        <rFont val="Arial"/>
        <family val="2"/>
      </rPr>
      <t>-Ausstoss (g/tkm)/1.000.000). 
Der Bieter mit dem geringsten Ausstoss an CO</t>
    </r>
    <r>
      <rPr>
        <vertAlign val="subscript"/>
        <sz val="11"/>
        <color theme="1"/>
        <rFont val="Arial"/>
        <family val="2"/>
      </rPr>
      <t>2</t>
    </r>
    <r>
      <rPr>
        <sz val="11"/>
        <color theme="1"/>
        <rFont val="Arial"/>
        <family val="2"/>
      </rPr>
      <t xml:space="preserve"> erhält in der späteren Wertung durch die Vergabestelle die volle Punktzahl (20 Punkte). Alle nachfolgenden Bieter erhalten dann die Punkte je nach Ihrer emittierten (Mehr-)Menge. Die Formelberechnung lautet: </t>
    </r>
    <r>
      <rPr>
        <b/>
        <sz val="11"/>
        <color theme="1"/>
        <rFont val="Arial"/>
        <family val="2"/>
      </rPr>
      <t>Punktezahl je Bieter (Niedrigste CO</t>
    </r>
    <r>
      <rPr>
        <b/>
        <vertAlign val="subscript"/>
        <sz val="11"/>
        <color theme="1"/>
        <rFont val="Arial"/>
        <family val="2"/>
      </rPr>
      <t>2</t>
    </r>
    <r>
      <rPr>
        <b/>
        <sz val="11"/>
        <color theme="1"/>
        <rFont val="Arial"/>
        <family val="2"/>
      </rPr>
      <t>-Menge gesamt (t) / Vergleichsmenge CO</t>
    </r>
    <r>
      <rPr>
        <b/>
        <vertAlign val="subscript"/>
        <sz val="11"/>
        <color theme="1"/>
        <rFont val="Arial"/>
        <family val="2"/>
      </rPr>
      <t>2</t>
    </r>
    <r>
      <rPr>
        <b/>
        <sz val="11"/>
        <color theme="1"/>
        <rFont val="Arial"/>
        <family val="2"/>
      </rPr>
      <t xml:space="preserve"> gesamt (t)) x 20</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</si>
</sst>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1"/>
      <color rgb="FF3F3F3F"/>
      <name val="Calibri"/>
      <family val="2"/>
      <scheme val="minor"/>
    </font>
    <font>
      <b/>
      <sz val="11"/>
      <color rgb="FF3F3F3F"/>
      <name val="Arial"/>
      <family val="2"/>
    </font>
    <font>
      <sz val="11"/>
      <color rgb="FF3F3F3F"/>
      <name val="Arial"/>
      <family val="2"/>
    </font>
    <font>
      <b/>
      <sz val="10"/>
      <color rgb="FF3F3F3F"/>
      <name val="Arial"/>
      <family val="2"/>
    </font>
    <font>
      <sz val="11"/>
      <color theme="1"/>
      <name val="Arial"/>
      <family val="2"/>
    </font>
    <font>
      <vertAlign val="subscript"/>
      <sz val="11"/>
      <color theme="1"/>
      <name val="Arial"/>
      <family val="2"/>
    </font>
    <font>
      <b/>
      <sz val="11"/>
      <color theme="1"/>
      <name val="Arial"/>
      <family val="2"/>
    </font>
    <font>
      <b/>
      <sz val="12"/>
      <color theme="1"/>
      <name val="Arial"/>
      <family val="2"/>
    </font>
    <font>
      <b/>
      <vertAlign val="subscript"/>
      <sz val="12"/>
      <color theme="1"/>
      <name val="Arial"/>
      <family val="2"/>
    </font>
    <font>
      <sz val="11"/>
      <color rgb="FF0070C0"/>
      <name val="Arial"/>
      <family val="2"/>
    </font>
    <font>
      <sz val="10"/>
      <color rgb="FF3F3F3F"/>
      <name val="Arial"/>
      <family val="2"/>
    </font>
    <font>
      <b/>
      <vertAlign val="subscript"/>
      <sz val="11"/>
      <color theme="1"/>
      <name val="Arial"/>
      <family val="2"/>
    </font>
  </fonts>
  <fills count="9">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5"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right/>
      <top/>
      <bottom style="thin">
        <color rgb="FF3F3F3F"/>
      </bottom>
      <diagonal/>
    </border>
  </borders>
  <cellStyleXfs count="2">
    <xf numFmtId="0" fontId="0" fillId="0" borderId="0"/>
    <xf numFmtId="0" fontId="2" fillId="2" borderId="1" applyNumberFormat="0" applyAlignment="0" applyProtection="0"/>
  </cellStyleXfs>
  <cellXfs count="20">
    <xf numFmtId="0" fontId="0" fillId="0" borderId="0" xfId="0"/>
    <xf numFmtId="0" fontId="3" fillId="3" borderId="1" xfId="1" applyFont="1" applyFill="1"/>
    <xf numFmtId="0" fontId="4" fillId="3" borderId="1" xfId="1" applyFont="1" applyFill="1" applyAlignment="1">
      <alignment horizontal="center"/>
    </xf>
    <xf numFmtId="0" fontId="4" fillId="3" borderId="1" xfId="1" applyFont="1" applyFill="1"/>
    <xf numFmtId="0" fontId="5" fillId="3" borderId="1" xfId="1" applyFont="1" applyFill="1" applyAlignment="1">
      <alignment horizontal="center" vertical="center"/>
    </xf>
    <xf numFmtId="0" fontId="5" fillId="3" borderId="1" xfId="1" applyFont="1" applyFill="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2" fontId="4" fillId="3" borderId="1" xfId="1" applyNumberFormat="1" applyFont="1" applyFill="1"/>
    <xf numFmtId="2" fontId="3" fillId="8" borderId="1" xfId="1" applyNumberFormat="1" applyFont="1" applyFill="1"/>
    <xf numFmtId="2" fontId="0" fillId="0" borderId="0" xfId="0" applyNumberFormat="1"/>
    <xf numFmtId="0" fontId="4" fillId="3" borderId="1" xfId="1" applyFont="1" applyFill="1" applyAlignment="1" applyProtection="1">
      <alignment horizontal="center"/>
      <protection locked="0"/>
    </xf>
    <xf numFmtId="0" fontId="4" fillId="3" borderId="1" xfId="1" applyFont="1" applyFill="1" applyProtection="1">
      <protection locked="0"/>
    </xf>
    <xf numFmtId="0" fontId="0" fillId="4" borderId="0" xfId="0" applyFill="1" applyAlignment="1">
      <alignment horizontal="center" wrapText="1"/>
    </xf>
    <xf numFmtId="0" fontId="9" fillId="5" borderId="0" xfId="0" applyFont="1" applyFill="1" applyAlignment="1">
      <alignment horizontal="center" vertical="center"/>
    </xf>
    <xf numFmtId="0" fontId="6" fillId="0" borderId="0" xfId="0" applyFont="1" applyAlignment="1">
      <alignment horizontal="left" vertical="top" wrapText="1"/>
    </xf>
    <xf numFmtId="0" fontId="6" fillId="0" borderId="0" xfId="0" applyFont="1" applyAlignment="1">
      <alignment horizontal="left" vertical="top"/>
    </xf>
    <xf numFmtId="0" fontId="0" fillId="7" borderId="2" xfId="0" applyFill="1" applyBorder="1" applyAlignment="1">
      <alignment horizontal="center"/>
    </xf>
    <xf numFmtId="0" fontId="0" fillId="5" borderId="2" xfId="0" applyFill="1" applyBorder="1" applyAlignment="1">
      <alignment horizontal="center"/>
    </xf>
    <xf numFmtId="0" fontId="0" fillId="6" borderId="2" xfId="0" applyFill="1" applyBorder="1" applyAlignment="1">
      <alignment horizontal="center"/>
    </xf>
  </cellXfs>
  <cellStyles count="2">
    <cellStyle name="Ausgabe" xfId="1" builtinId="21"/>
    <cellStyle name="Standard" xfId="0" builtinId="0"/>
  </cellStyles>
  <dxfs count="25">
    <dxf>
      <font>
        <b val="0"/>
        <i val="0"/>
        <strike val="0"/>
        <condense val="0"/>
        <extend val="0"/>
        <outline val="0"/>
        <shadow val="0"/>
        <u val="none"/>
        <vertAlign val="baseline"/>
        <sz val="11"/>
        <color rgb="FF3F3F3F"/>
        <name val="Arial"/>
        <family val="2"/>
        <scheme val="none"/>
      </font>
      <numFmt numFmtId="2" formatCode="0.00"/>
      <fill>
        <patternFill patternType="solid">
          <fgColor indexed="64"/>
          <bgColor theme="0"/>
        </patternFill>
      </fill>
    </dxf>
    <dxf>
      <font>
        <b val="0"/>
        <i val="0"/>
        <strike val="0"/>
        <condense val="0"/>
        <extend val="0"/>
        <outline val="0"/>
        <shadow val="0"/>
        <u val="none"/>
        <vertAlign val="baseline"/>
        <sz val="11"/>
        <color rgb="FF3F3F3F"/>
        <name val="Arial"/>
        <family val="2"/>
        <scheme val="none"/>
      </font>
      <numFmt numFmtId="0" formatCode="General"/>
      <fill>
        <patternFill patternType="solid">
          <fgColor indexed="64"/>
          <bgColor theme="0"/>
        </patternFill>
      </fill>
      <border outline="0">
        <right style="thin">
          <color rgb="FF3F3F3F"/>
        </right>
      </border>
    </dxf>
    <dxf>
      <font>
        <b val="0"/>
        <strike val="0"/>
        <outline val="0"/>
        <shadow val="0"/>
        <u val="none"/>
        <vertAlign val="baseline"/>
        <sz val="11"/>
        <color rgb="FF3F3F3F"/>
        <name val="Arial"/>
        <scheme val="none"/>
      </font>
      <fill>
        <patternFill patternType="solid">
          <fgColor indexed="64"/>
          <bgColor theme="0"/>
        </patternFill>
      </fill>
    </dxf>
    <dxf>
      <font>
        <b val="0"/>
        <i val="0"/>
        <strike val="0"/>
        <condense val="0"/>
        <extend val="0"/>
        <outline val="0"/>
        <shadow val="0"/>
        <u val="none"/>
        <vertAlign val="baseline"/>
        <sz val="11"/>
        <color rgb="FF3F3F3F"/>
        <name val="Arial"/>
        <scheme val="none"/>
      </font>
      <numFmt numFmtId="0" formatCode="General"/>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strike val="0"/>
        <outline val="0"/>
        <shadow val="0"/>
        <u val="none"/>
        <vertAlign val="baseline"/>
        <sz val="10"/>
        <color rgb="FF3F3F3F"/>
        <name val="Arial"/>
        <scheme val="none"/>
      </font>
      <fill>
        <patternFill patternType="solid">
          <fgColor indexed="64"/>
          <bgColor theme="0"/>
        </patternFill>
      </fill>
    </dxf>
    <dxf>
      <font>
        <b val="0"/>
        <i val="0"/>
        <strike val="0"/>
        <condense val="0"/>
        <extend val="0"/>
        <outline val="0"/>
        <shadow val="0"/>
        <u val="none"/>
        <vertAlign val="baseline"/>
        <sz val="11"/>
        <color rgb="FF3F3F3F"/>
        <name val="Arial"/>
        <family val="2"/>
        <scheme val="none"/>
      </font>
      <numFmt numFmtId="2" formatCode="0.00"/>
      <fill>
        <patternFill patternType="solid">
          <fgColor indexed="64"/>
          <bgColor theme="0"/>
        </patternFill>
      </fill>
    </dxf>
    <dxf>
      <font>
        <b val="0"/>
        <i val="0"/>
        <strike val="0"/>
        <condense val="0"/>
        <extend val="0"/>
        <outline val="0"/>
        <shadow val="0"/>
        <u val="none"/>
        <vertAlign val="baseline"/>
        <sz val="11"/>
        <color rgb="FF3F3F3F"/>
        <name val="Arial"/>
        <family val="2"/>
        <scheme val="none"/>
      </font>
      <numFmt numFmtId="0" formatCode="General"/>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i val="0"/>
        <strike val="0"/>
        <condense val="0"/>
        <extend val="0"/>
        <outline val="0"/>
        <shadow val="0"/>
        <u val="none"/>
        <vertAlign val="baseline"/>
        <sz val="11"/>
        <color rgb="FF3F3F3F"/>
        <name val="Arial"/>
        <scheme val="none"/>
      </font>
      <numFmt numFmtId="0" formatCode="General"/>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border outline="0">
        <bottom style="thin">
          <color rgb="FF3F3F3F"/>
        </bottom>
      </border>
    </dxf>
    <dxf>
      <font>
        <b/>
        <i val="0"/>
        <strike val="0"/>
        <condense val="0"/>
        <extend val="0"/>
        <outline val="0"/>
        <shadow val="0"/>
        <u val="none"/>
        <vertAlign val="baseline"/>
        <sz val="10"/>
        <color rgb="FF3F3F3F"/>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b val="0"/>
        <i val="0"/>
        <strike val="0"/>
        <condense val="0"/>
        <extend val="0"/>
        <outline val="0"/>
        <shadow val="0"/>
        <u val="none"/>
        <vertAlign val="baseline"/>
        <sz val="11"/>
        <color rgb="FF3F3F3F"/>
        <name val="Arial"/>
        <family val="2"/>
        <scheme val="none"/>
      </font>
      <numFmt numFmtId="1" formatCode="0"/>
      <fill>
        <patternFill patternType="solid">
          <fgColor indexed="64"/>
          <bgColor theme="0"/>
        </patternFill>
      </fill>
    </dxf>
    <dxf>
      <font>
        <b val="0"/>
        <i val="0"/>
        <strike val="0"/>
        <condense val="0"/>
        <extend val="0"/>
        <outline val="0"/>
        <shadow val="0"/>
        <u val="none"/>
        <vertAlign val="baseline"/>
        <sz val="11"/>
        <color rgb="FF3F3F3F"/>
        <name val="Arial"/>
        <family val="2"/>
        <scheme val="none"/>
      </font>
      <numFmt numFmtId="0" formatCode="General"/>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i val="0"/>
        <strike val="0"/>
        <condense val="0"/>
        <extend val="0"/>
        <outline val="0"/>
        <shadow val="0"/>
        <u val="none"/>
        <vertAlign val="baseline"/>
        <sz val="11"/>
        <color rgb="FF3F3F3F"/>
        <name val="Arial"/>
        <scheme val="none"/>
      </font>
      <numFmt numFmtId="0" formatCode="General"/>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val="0"/>
        <strike val="0"/>
        <outline val="0"/>
        <shadow val="0"/>
        <u val="none"/>
        <vertAlign val="baseline"/>
        <sz val="11"/>
        <color rgb="FF3F3F3F"/>
        <name val="Arial"/>
        <scheme val="none"/>
      </font>
      <fill>
        <patternFill patternType="solid">
          <fgColor indexed="64"/>
          <bgColor theme="0"/>
        </patternFill>
      </fill>
    </dxf>
    <dxf>
      <font>
        <b/>
        <strike val="0"/>
        <outline val="0"/>
        <shadow val="0"/>
        <u val="none"/>
        <vertAlign val="baseline"/>
        <sz val="10"/>
        <color rgb="FF3F3F3F"/>
        <name val="Arial"/>
        <scheme val="none"/>
      </font>
      <fill>
        <patternFill patternType="solid">
          <fgColor indexed="64"/>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638176</xdr:colOff>
      <xdr:row>41</xdr:row>
      <xdr:rowOff>19050</xdr:rowOff>
    </xdr:from>
    <xdr:to>
      <xdr:col>7</xdr:col>
      <xdr:colOff>247650</xdr:colOff>
      <xdr:row>76</xdr:row>
      <xdr:rowOff>156838</xdr:rowOff>
    </xdr:to>
    <xdr:pic>
      <xdr:nvPicPr>
        <xdr:cNvPr id="2" name="Grafik 1" descr="Das Bild zeigt einen tabellarischen Vergleich des Ausstoßes von Treibhausgasen und Luftschadstoffen von Lkw, Eisenbahn und Binnenschiff.">
          <a:extLst>
            <a:ext uri="{FF2B5EF4-FFF2-40B4-BE49-F238E27FC236}">
              <a16:creationId xmlns:a16="http://schemas.microsoft.com/office/drawing/2014/main" id="{4CB0F694-CAE4-4D2E-1243-ED0D22ED5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0176" y="12258675"/>
          <a:ext cx="10620374" cy="6805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6:H15" totalsRowShown="0" headerRowDxfId="24" dataDxfId="23" headerRowCellStyle="Ausgabe" dataCellStyle="Ausgabe">
  <autoFilter ref="B6:H15" xr:uid="{00000000-000C-0000-FFFF-FFFF00000000}"/>
  <tableColumns count="7">
    <tableColumn id="1" xr3:uid="{00000000-0010-0000-0000-000001000000}" name="Wegstrecke" dataDxfId="22" dataCellStyle="Ausgabe"/>
    <tableColumn id="8" xr3:uid="{7295DAEA-E9DB-493A-A5A8-318246DFC157}" name="Gesamte Frachtmenge (t), die mit dem eingesetzten Transportmittel bewegt wird"/>
    <tableColumn id="2" xr3:uid="{00000000-0010-0000-0000-000002000000}" name="Eingesetztes Transportmittel" dataDxfId="21" dataCellStyle="Ausgabe"/>
    <tableColumn id="6" xr3:uid="{00000000-0010-0000-0000-000006000000}" name="CO2-Ausstoss für Bahn (B), LKW (L) und Schiff (S) (g/tkm)" dataDxfId="20" dataCellStyle="Ausgabe">
      <calculatedColumnFormula>IF(D7=Tabelle2!A$5,7,IF(D7=Tabelle2!A$7,3,IF(D7=Tabelle2!A$8,1,0)))</calculatedColumnFormula>
    </tableColumn>
    <tableColumn id="5" xr3:uid="{00000000-0010-0000-0000-000005000000}" name="Frachtstrecke (km)" dataDxfId="19" dataCellStyle="Ausgabe"/>
    <tableColumn id="3" xr3:uid="{F56936D0-B9EE-41DD-AE8E-CC1A96A2CA8C}" name="Summe (tkm)" dataDxfId="18" dataCellStyle="Ausgabe">
      <calculatedColumnFormula>Tabelle1[[#This Row],[Gesamte Frachtmenge (t), die mit dem eingesetzten Transportmittel bewegt wird]]*Tabelle1[[#This Row],[Frachtstrecke (km)]]</calculatedColumnFormula>
    </tableColumn>
    <tableColumn id="4" xr3:uid="{3A0A88E6-25E9-4A0C-AE8B-A355596535C1}" name="CO2 - Menge (t)" dataDxfId="17" dataCellStyle="Ausgabe">
      <calculatedColumnFormula>(Tabelle1[[#This Row],[Summe (tkm)]]*Tabelle1[[#This Row],[CO2-Ausstoss für Bahn (B), LKW (L) und Schiff (S) (g/tkm)]])/1000000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385C538-1A86-4A1F-AA29-53DACBFA0F23}" name="Tabelle14" displayName="Tabelle14" ref="B18:H27" totalsRowShown="0" headerRowDxfId="16" dataDxfId="14" headerRowBorderDxfId="15" dataCellStyle="Ausgabe">
  <autoFilter ref="B18:H27" xr:uid="{2385C538-1A86-4A1F-AA29-53DACBFA0F23}"/>
  <tableColumns count="7">
    <tableColumn id="1" xr3:uid="{E12CD052-2A2C-43D7-8158-179051AD4B18}" name="Wegstrecke" dataDxfId="13" dataCellStyle="Ausgabe"/>
    <tableColumn id="8" xr3:uid="{5C8B626F-80B3-4F28-AC19-F1270720ED24}" name="Frachtmenge (t)"/>
    <tableColumn id="2" xr3:uid="{D3310142-0376-4AED-821D-8A77496E9ECC}" name="Eingesetztes Transportmittel" dataDxfId="12" dataCellStyle="Ausgabe"/>
    <tableColumn id="6" xr3:uid="{4B6A988D-E9AD-418F-9215-9BCD0609B4A5}" name="CO2-Ausstoss für Bahn (B), LKW (L) und Schiff (S) (g/tkm)" dataDxfId="11" dataCellStyle="Ausgabe">
      <calculatedColumnFormula>IF(D19=Tabelle2!A$5,Tabelle2!B$5,IF(D19=Tabelle2!A$6,Tabelle2!B$6,IF(D19=Tabelle2!A$7,Tabelle2!B$7,IF(D19=Tabelle2!A$8,Tabelle2!B$8,0))))</calculatedColumnFormula>
    </tableColumn>
    <tableColumn id="5" xr3:uid="{1F71ED26-D8C4-4AFA-9944-D13E562EA4B0}" name="Frachtstrecke (km)" dataDxfId="10" dataCellStyle="Ausgabe"/>
    <tableColumn id="3" xr3:uid="{7C00F16E-CABC-4765-84CF-F9C9DB769436}" name="Summe (tkm)" dataDxfId="9" dataCellStyle="Ausgabe">
      <calculatedColumnFormula>Tabelle14[[#This Row],[Frachtmenge (t)]]*Tabelle14[[#This Row],[Frachtstrecke (km)]]</calculatedColumnFormula>
    </tableColumn>
    <tableColumn id="4" xr3:uid="{B7F85DD1-01BB-480E-B5E0-6E956562A494}" name="CO2 - Menge (t)" dataDxfId="8" dataCellStyle="Ausgabe">
      <calculatedColumnFormula>(Tabelle14[[#This Row],[Summe (tkm)]]*Tabelle14[[#This Row],[CO2-Ausstoss für Bahn (B), LKW (L) und Schiff (S) (g/tkm)]])/1000000</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EF111E7-6EBB-4C5F-85BD-3196456AA993}" name="Tabelle16" displayName="Tabelle16" ref="B30:H39" totalsRowShown="0" headerRowDxfId="7" dataDxfId="6" headerRowCellStyle="Ausgabe" dataCellStyle="Ausgabe">
  <autoFilter ref="B30:H39" xr:uid="{BEF111E7-6EBB-4C5F-85BD-3196456AA993}"/>
  <tableColumns count="7">
    <tableColumn id="1" xr3:uid="{15B32797-264D-4A7A-93F4-F9A9841D47F1}" name="Wegstrecke" dataDxfId="5" dataCellStyle="Ausgabe"/>
    <tableColumn id="8" xr3:uid="{8E38FB53-AE5F-435B-A422-A31027996DE1}" name="Frachtmenge (t)"/>
    <tableColumn id="2" xr3:uid="{27541DA7-5295-43A1-874A-77AE64DB8F65}" name="Eingesetztes Transportmittel" dataDxfId="4" dataCellStyle="Ausgabe"/>
    <tableColumn id="6" xr3:uid="{DA37D7C7-C2BF-4BCB-BAFA-53E96AEB431D}" name="CO2-Ausstoss für Bahn (B), LKW (L) und Schiff (S) (g/tkm)" dataDxfId="3" dataCellStyle="Ausgabe">
      <calculatedColumnFormula>IF(D31=Tabelle2!A$5,Tabelle2!B$5,IF(D31=Tabelle2!A$6,Tabelle2!B$6,IF(D31=Tabelle2!A$7,Tabelle2!B$7,IF(D31=Tabelle2!A$8,Tabelle2!B$8,0))))</calculatedColumnFormula>
    </tableColumn>
    <tableColumn id="5" xr3:uid="{BC121F9E-12BF-45C2-89E4-E28E425AB3CC}" name="Frachtstrecke (km)" dataDxfId="2" dataCellStyle="Ausgabe"/>
    <tableColumn id="3" xr3:uid="{67D2C3B7-A12C-4492-8B7B-E6A26FF8DFF5}" name="Summe (tkm)" dataDxfId="1" dataCellStyle="Ausgabe">
      <calculatedColumnFormula>Tabelle16[[#This Row],[Frachtmenge (t)]]*Tabelle16[[#This Row],[Frachtstrecke (km)]]</calculatedColumnFormula>
    </tableColumn>
    <tableColumn id="4" xr3:uid="{343223A3-9633-42E2-BC36-3BE07C1C6CCE}" name="CO2 - Menge (t)" dataDxfId="0" dataCellStyle="Ausgabe">
      <calculatedColumnFormula>(Tabelle16[[#This Row],[Summe (tkm)]]*Tabelle16[[#This Row],[CO2-Ausstoss für Bahn (B), LKW (L) und Schiff (S) (g/tkm)]])/1000000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zoomScaleNormal="100" workbookViewId="0">
      <selection activeCell="J32" sqref="J32"/>
    </sheetView>
  </sheetViews>
  <sheetFormatPr baseColWidth="10" defaultRowHeight="15" x14ac:dyDescent="0.25"/>
  <cols>
    <col min="1" max="1" width="11.42578125" style="13"/>
    <col min="2" max="2" width="16.42578125" bestFit="1" customWidth="1"/>
    <col min="3" max="3" width="43.140625" bestFit="1" customWidth="1"/>
    <col min="4" max="4" width="22.85546875" customWidth="1"/>
    <col min="5" max="8" width="27.5703125" customWidth="1"/>
    <col min="9" max="9" width="31" customWidth="1"/>
    <col min="10" max="10" width="30" customWidth="1"/>
    <col min="11" max="11" width="11.42578125" customWidth="1"/>
  </cols>
  <sheetData>
    <row r="1" spans="2:10" x14ac:dyDescent="0.25">
      <c r="B1" s="14" t="s">
        <v>18</v>
      </c>
      <c r="C1" s="14"/>
      <c r="D1" s="14"/>
      <c r="E1" s="14"/>
      <c r="F1" s="14"/>
      <c r="G1" s="14"/>
      <c r="H1" s="14"/>
      <c r="I1" s="14"/>
      <c r="J1" s="14"/>
    </row>
    <row r="2" spans="2:10" x14ac:dyDescent="0.25">
      <c r="B2" s="14"/>
      <c r="C2" s="14"/>
      <c r="D2" s="14"/>
      <c r="E2" s="14"/>
      <c r="F2" s="14"/>
      <c r="G2" s="14"/>
      <c r="H2" s="14"/>
      <c r="I2" s="14"/>
      <c r="J2" s="14"/>
    </row>
    <row r="3" spans="2:10" x14ac:dyDescent="0.25">
      <c r="B3" s="14"/>
      <c r="C3" s="14"/>
      <c r="D3" s="14"/>
      <c r="E3" s="14"/>
      <c r="F3" s="14"/>
      <c r="G3" s="14"/>
      <c r="H3" s="14"/>
      <c r="I3" s="14"/>
      <c r="J3" s="14"/>
    </row>
    <row r="4" spans="2:10" ht="281.25" customHeight="1" x14ac:dyDescent="0.25">
      <c r="B4" s="15" t="s">
        <v>19</v>
      </c>
      <c r="C4" s="15"/>
      <c r="D4" s="16"/>
      <c r="E4" s="16"/>
      <c r="F4" s="16"/>
      <c r="G4" s="16"/>
      <c r="H4" s="16"/>
      <c r="I4" s="16"/>
      <c r="J4" s="16"/>
    </row>
    <row r="5" spans="2:10" x14ac:dyDescent="0.25">
      <c r="B5" s="19" t="s">
        <v>12</v>
      </c>
      <c r="C5" s="19"/>
      <c r="D5" s="19"/>
      <c r="E5" s="19"/>
      <c r="F5" s="19"/>
      <c r="G5" s="19"/>
      <c r="H5" s="19"/>
    </row>
    <row r="6" spans="2:10" ht="51" customHeight="1" x14ac:dyDescent="0.25">
      <c r="B6" s="6" t="s">
        <v>0</v>
      </c>
      <c r="C6" s="7" t="s">
        <v>14</v>
      </c>
      <c r="D6" s="7" t="s">
        <v>5</v>
      </c>
      <c r="E6" s="7" t="s">
        <v>9</v>
      </c>
      <c r="F6" s="7" t="s">
        <v>11</v>
      </c>
      <c r="G6" s="7" t="s">
        <v>7</v>
      </c>
      <c r="H6" s="7" t="s">
        <v>10</v>
      </c>
    </row>
    <row r="7" spans="2:10" x14ac:dyDescent="0.25">
      <c r="B7" s="2">
        <v>1</v>
      </c>
      <c r="C7" s="11"/>
      <c r="D7" s="12"/>
      <c r="E7" s="3">
        <f>IF(D7=Tabelle2!A$5,Tabelle2!B$5,IF(D7=Tabelle2!A$6,Tabelle2!B$6,IF(D7=Tabelle2!A$7,Tabelle2!B$7,IF(D7=Tabelle2!A$8,Tabelle2!B$8,0))))</f>
        <v>0</v>
      </c>
      <c r="F7" s="12">
        <v>0</v>
      </c>
      <c r="G7" s="3">
        <f>Tabelle1[[#This Row],[Gesamte Frachtmenge (t), die mit dem eingesetzten Transportmittel bewegt wird]]*Tabelle1[[#This Row],[Frachtstrecke (km)]]</f>
        <v>0</v>
      </c>
      <c r="H7" s="8">
        <f>(Tabelle1[[#This Row],[Summe (tkm)]]*Tabelle1[[#This Row],[CO2-Ausstoss für Bahn (B), LKW (L) und Schiff (S) (g/tkm)]])/1000000</f>
        <v>0</v>
      </c>
    </row>
    <row r="8" spans="2:10" x14ac:dyDescent="0.25">
      <c r="B8" s="2">
        <v>2</v>
      </c>
      <c r="C8" s="11"/>
      <c r="D8" s="12"/>
      <c r="E8" s="3">
        <f>IF(D8=Tabelle2!A$5,Tabelle2!B$5,IF(D8=Tabelle2!A$6,Tabelle2!B$6,IF(D8=Tabelle2!A$7,Tabelle2!B$7,IF(D8=Tabelle2!A$8,Tabelle2!B$8,0))))</f>
        <v>0</v>
      </c>
      <c r="F8" s="12">
        <v>0</v>
      </c>
      <c r="G8" s="3">
        <f>Tabelle1[[#This Row],[Gesamte Frachtmenge (t), die mit dem eingesetzten Transportmittel bewegt wird]]*Tabelle1[[#This Row],[Frachtstrecke (km)]]</f>
        <v>0</v>
      </c>
      <c r="H8" s="8">
        <f>(Tabelle1[[#This Row],[Summe (tkm)]]*Tabelle1[[#This Row],[CO2-Ausstoss für Bahn (B), LKW (L) und Schiff (S) (g/tkm)]])/1000000</f>
        <v>0</v>
      </c>
    </row>
    <row r="9" spans="2:10" x14ac:dyDescent="0.25">
      <c r="B9" s="2">
        <v>3</v>
      </c>
      <c r="C9" s="11"/>
      <c r="D9" s="12"/>
      <c r="E9" s="3">
        <f>IF(D9=Tabelle2!A$5,Tabelle2!B$5,IF(D9=Tabelle2!A$6,Tabelle2!B$6,IF(D9=Tabelle2!A$7,Tabelle2!B$7,IF(D9=Tabelle2!A$8,Tabelle2!B$8,0))))</f>
        <v>0</v>
      </c>
      <c r="F9" s="12">
        <v>0</v>
      </c>
      <c r="G9" s="3">
        <f>Tabelle1[[#This Row],[Gesamte Frachtmenge (t), die mit dem eingesetzten Transportmittel bewegt wird]]*Tabelle1[[#This Row],[Frachtstrecke (km)]]</f>
        <v>0</v>
      </c>
      <c r="H9" s="8">
        <f>(Tabelle1[[#This Row],[Summe (tkm)]]*Tabelle1[[#This Row],[CO2-Ausstoss für Bahn (B), LKW (L) und Schiff (S) (g/tkm)]])/1000000</f>
        <v>0</v>
      </c>
    </row>
    <row r="10" spans="2:10" x14ac:dyDescent="0.25">
      <c r="B10" s="2">
        <v>4</v>
      </c>
      <c r="C10" s="11"/>
      <c r="D10" s="12"/>
      <c r="E10" s="3">
        <f>IF(D10=Tabelle2!A$5,Tabelle2!B$5,IF(D10=Tabelle2!A$6,Tabelle2!B$6,IF(D10=Tabelle2!A$7,Tabelle2!B$7,IF(D10=Tabelle2!A$8,Tabelle2!B$8,0))))</f>
        <v>0</v>
      </c>
      <c r="F10" s="12">
        <v>0</v>
      </c>
      <c r="G10" s="3">
        <f>Tabelle1[[#This Row],[Gesamte Frachtmenge (t), die mit dem eingesetzten Transportmittel bewegt wird]]*Tabelle1[[#This Row],[Frachtstrecke (km)]]</f>
        <v>0</v>
      </c>
      <c r="H10" s="8">
        <f>(Tabelle1[[#This Row],[Summe (tkm)]]*Tabelle1[[#This Row],[CO2-Ausstoss für Bahn (B), LKW (L) und Schiff (S) (g/tkm)]])/1000000</f>
        <v>0</v>
      </c>
    </row>
    <row r="11" spans="2:10" x14ac:dyDescent="0.25">
      <c r="B11" s="2">
        <v>5</v>
      </c>
      <c r="C11" s="11"/>
      <c r="D11" s="12"/>
      <c r="E11" s="3">
        <f>IF(D11=Tabelle2!A$5,Tabelle2!B$5,IF(D11=Tabelle2!A$6,Tabelle2!B$6,IF(D11=Tabelle2!A$7,Tabelle2!B$7,IF(D11=Tabelle2!A$8,Tabelle2!B$8,0))))</f>
        <v>0</v>
      </c>
      <c r="F11" s="12">
        <v>0</v>
      </c>
      <c r="G11" s="3">
        <f>Tabelle1[[#This Row],[Gesamte Frachtmenge (t), die mit dem eingesetzten Transportmittel bewegt wird]]*Tabelle1[[#This Row],[Frachtstrecke (km)]]</f>
        <v>0</v>
      </c>
      <c r="H11" s="8">
        <f>(Tabelle1[[#This Row],[Summe (tkm)]]*Tabelle1[[#This Row],[CO2-Ausstoss für Bahn (B), LKW (L) und Schiff (S) (g/tkm)]])/1000000</f>
        <v>0</v>
      </c>
    </row>
    <row r="12" spans="2:10" x14ac:dyDescent="0.25">
      <c r="B12" s="2"/>
      <c r="C12" s="2"/>
      <c r="D12" s="3"/>
      <c r="E12" s="3"/>
      <c r="F12" s="3"/>
      <c r="G12" s="3"/>
      <c r="H12" s="3"/>
    </row>
    <row r="13" spans="2:10" x14ac:dyDescent="0.25">
      <c r="B13" s="1" t="s">
        <v>4</v>
      </c>
      <c r="C13" s="1"/>
      <c r="D13" s="3"/>
      <c r="E13" s="3"/>
      <c r="F13" s="1">
        <f>SUM(F7:F11)</f>
        <v>0</v>
      </c>
      <c r="G13" s="3"/>
      <c r="H13" s="9">
        <f>SUM(H7:H11)</f>
        <v>0</v>
      </c>
    </row>
    <row r="14" spans="2:10" x14ac:dyDescent="0.25">
      <c r="B14" s="3"/>
      <c r="C14" s="3"/>
      <c r="D14" s="3"/>
      <c r="E14" s="3"/>
      <c r="F14" s="3"/>
      <c r="G14" s="3"/>
      <c r="H14" s="3"/>
    </row>
    <row r="15" spans="2:10" x14ac:dyDescent="0.25">
      <c r="B15" s="3"/>
      <c r="C15" s="3"/>
      <c r="D15" s="3"/>
      <c r="E15" s="3"/>
      <c r="F15" s="3"/>
      <c r="G15" s="3"/>
      <c r="H15" s="3"/>
    </row>
    <row r="17" spans="2:8" x14ac:dyDescent="0.25">
      <c r="B17" s="17" t="s">
        <v>13</v>
      </c>
      <c r="C17" s="17"/>
      <c r="D17" s="17"/>
      <c r="E17" s="17"/>
      <c r="F17" s="17"/>
      <c r="G17" s="17"/>
      <c r="H17" s="17"/>
    </row>
    <row r="18" spans="2:8" ht="38.25" x14ac:dyDescent="0.25">
      <c r="B18" s="6" t="s">
        <v>0</v>
      </c>
      <c r="C18" s="6" t="s">
        <v>8</v>
      </c>
      <c r="D18" s="7" t="s">
        <v>5</v>
      </c>
      <c r="E18" s="7" t="s">
        <v>9</v>
      </c>
      <c r="F18" s="7" t="s">
        <v>11</v>
      </c>
      <c r="G18" s="7" t="s">
        <v>7</v>
      </c>
      <c r="H18" s="7" t="s">
        <v>10</v>
      </c>
    </row>
    <row r="19" spans="2:8" x14ac:dyDescent="0.25">
      <c r="B19" s="2">
        <v>1</v>
      </c>
      <c r="C19" s="11"/>
      <c r="D19" s="12"/>
      <c r="E19" s="3">
        <f>IF(D19=Tabelle2!A$5,Tabelle2!B$5,IF(D19=Tabelle2!A$6,Tabelle2!B$6,IF(D19=Tabelle2!A$7,Tabelle2!B$7,IF(D19=Tabelle2!A$8,Tabelle2!B$8,0))))</f>
        <v>0</v>
      </c>
      <c r="F19" s="12">
        <v>0</v>
      </c>
      <c r="G19" s="3">
        <f>Tabelle14[[#This Row],[Frachtmenge (t)]]*Tabelle14[[#This Row],[Frachtstrecke (km)]]</f>
        <v>0</v>
      </c>
      <c r="H19" s="8">
        <f>(Tabelle14[[#This Row],[Summe (tkm)]]*Tabelle14[[#This Row],[CO2-Ausstoss für Bahn (B), LKW (L) und Schiff (S) (g/tkm)]])/1000000</f>
        <v>0</v>
      </c>
    </row>
    <row r="20" spans="2:8" x14ac:dyDescent="0.25">
      <c r="B20" s="2">
        <v>2</v>
      </c>
      <c r="C20" s="11"/>
      <c r="D20" s="12"/>
      <c r="E20" s="3">
        <f>IF(D20=Tabelle2!A$5,Tabelle2!B$5,IF(D20=Tabelle2!A$6,Tabelle2!B$6,IF(D20=Tabelle2!A$7,Tabelle2!B$7,IF(D20=Tabelle2!A$8,Tabelle2!B$8,0))))</f>
        <v>0</v>
      </c>
      <c r="F20" s="12">
        <v>0</v>
      </c>
      <c r="G20" s="3">
        <f>Tabelle14[[#This Row],[Frachtmenge (t)]]*Tabelle14[[#This Row],[Frachtstrecke (km)]]</f>
        <v>0</v>
      </c>
      <c r="H20" s="8">
        <f>(Tabelle14[[#This Row],[Summe (tkm)]]*Tabelle14[[#This Row],[CO2-Ausstoss für Bahn (B), LKW (L) und Schiff (S) (g/tkm)]])/1000000</f>
        <v>0</v>
      </c>
    </row>
    <row r="21" spans="2:8" x14ac:dyDescent="0.25">
      <c r="B21" s="2">
        <v>3</v>
      </c>
      <c r="C21" s="11"/>
      <c r="D21" s="12"/>
      <c r="E21" s="3">
        <f>IF(D21=Tabelle2!A$5,Tabelle2!B$5,IF(D21=Tabelle2!A$6,Tabelle2!B$6,IF(D21=Tabelle2!A$7,Tabelle2!B$7,IF(D21=Tabelle2!A$8,Tabelle2!B$8,0))))</f>
        <v>0</v>
      </c>
      <c r="F21" s="12">
        <v>0</v>
      </c>
      <c r="G21" s="3">
        <f>Tabelle14[[#This Row],[Frachtmenge (t)]]*Tabelle14[[#This Row],[Frachtstrecke (km)]]</f>
        <v>0</v>
      </c>
      <c r="H21" s="8">
        <f>(Tabelle14[[#This Row],[Summe (tkm)]]*Tabelle14[[#This Row],[CO2-Ausstoss für Bahn (B), LKW (L) und Schiff (S) (g/tkm)]])/1000000</f>
        <v>0</v>
      </c>
    </row>
    <row r="22" spans="2:8" x14ac:dyDescent="0.25">
      <c r="B22" s="2">
        <v>4</v>
      </c>
      <c r="C22" s="11"/>
      <c r="D22" s="12"/>
      <c r="E22" s="3">
        <f>IF(D22=Tabelle2!A$5,Tabelle2!B$5,IF(D22=Tabelle2!A$6,Tabelle2!B$6,IF(D22=Tabelle2!A$7,Tabelle2!B$7,IF(D22=Tabelle2!A$8,Tabelle2!B$8,0))))</f>
        <v>0</v>
      </c>
      <c r="F22" s="12">
        <v>0</v>
      </c>
      <c r="G22" s="3">
        <f>Tabelle14[[#This Row],[Frachtmenge (t)]]*Tabelle14[[#This Row],[Frachtstrecke (km)]]</f>
        <v>0</v>
      </c>
      <c r="H22" s="8">
        <f>(Tabelle14[[#This Row],[Summe (tkm)]]*Tabelle14[[#This Row],[CO2-Ausstoss für Bahn (B), LKW (L) und Schiff (S) (g/tkm)]])/1000000</f>
        <v>0</v>
      </c>
    </row>
    <row r="23" spans="2:8" x14ac:dyDescent="0.25">
      <c r="B23" s="2">
        <v>5</v>
      </c>
      <c r="C23" s="11"/>
      <c r="D23" s="12"/>
      <c r="E23" s="3">
        <f>IF(D23=Tabelle2!A$5,Tabelle2!B$5,IF(D23=Tabelle2!A$6,Tabelle2!B$6,IF(D23=Tabelle2!A$7,Tabelle2!B$7,IF(D23=Tabelle2!A$8,Tabelle2!B$8,0))))</f>
        <v>0</v>
      </c>
      <c r="F23" s="12">
        <v>0</v>
      </c>
      <c r="G23" s="3">
        <f>Tabelle14[[#This Row],[Frachtmenge (t)]]*Tabelle14[[#This Row],[Frachtstrecke (km)]]</f>
        <v>0</v>
      </c>
      <c r="H23" s="8">
        <f>(Tabelle14[[#This Row],[Summe (tkm)]]*Tabelle14[[#This Row],[CO2-Ausstoss für Bahn (B), LKW (L) und Schiff (S) (g/tkm)]])/1000000</f>
        <v>0</v>
      </c>
    </row>
    <row r="24" spans="2:8" x14ac:dyDescent="0.25">
      <c r="B24" s="2"/>
      <c r="C24" s="2"/>
      <c r="D24" s="3"/>
      <c r="E24" s="3"/>
      <c r="F24" s="3"/>
      <c r="G24" s="3"/>
      <c r="H24" s="8"/>
    </row>
    <row r="25" spans="2:8" x14ac:dyDescent="0.25">
      <c r="B25" s="1" t="s">
        <v>4</v>
      </c>
      <c r="C25" s="1"/>
      <c r="D25" s="3"/>
      <c r="E25" s="3"/>
      <c r="F25" s="1">
        <f>SUM(F19:F23)</f>
        <v>0</v>
      </c>
      <c r="G25" s="3"/>
      <c r="H25" s="9">
        <f>SUM(H19:H23)</f>
        <v>0</v>
      </c>
    </row>
    <row r="26" spans="2:8" x14ac:dyDescent="0.25">
      <c r="B26" s="3"/>
      <c r="C26" s="3"/>
      <c r="D26" s="3"/>
      <c r="E26" s="3"/>
      <c r="F26" s="3"/>
      <c r="G26" s="3"/>
      <c r="H26" s="8"/>
    </row>
    <row r="27" spans="2:8" x14ac:dyDescent="0.25">
      <c r="B27" s="3"/>
      <c r="C27" s="3"/>
      <c r="D27" s="3"/>
      <c r="E27" s="3"/>
      <c r="F27" s="3"/>
      <c r="G27" s="3"/>
      <c r="H27" s="8"/>
    </row>
    <row r="28" spans="2:8" x14ac:dyDescent="0.25">
      <c r="H28" s="10"/>
    </row>
    <row r="29" spans="2:8" x14ac:dyDescent="0.25">
      <c r="B29" s="18" t="s">
        <v>17</v>
      </c>
      <c r="C29" s="18"/>
      <c r="D29" s="18"/>
      <c r="E29" s="18"/>
      <c r="F29" s="18"/>
      <c r="G29" s="18"/>
      <c r="H29" s="18"/>
    </row>
    <row r="30" spans="2:8" ht="38.25" x14ac:dyDescent="0.25">
      <c r="B30" s="4" t="s">
        <v>0</v>
      </c>
      <c r="C30" s="4" t="s">
        <v>8</v>
      </c>
      <c r="D30" s="5" t="s">
        <v>5</v>
      </c>
      <c r="E30" s="5" t="s">
        <v>9</v>
      </c>
      <c r="F30" s="5" t="s">
        <v>11</v>
      </c>
      <c r="G30" s="5" t="s">
        <v>7</v>
      </c>
      <c r="H30" s="5" t="s">
        <v>10</v>
      </c>
    </row>
    <row r="31" spans="2:8" x14ac:dyDescent="0.25">
      <c r="B31" s="2">
        <v>1</v>
      </c>
      <c r="C31" s="11"/>
      <c r="D31" s="12"/>
      <c r="E31" s="3">
        <f>IF(D31=Tabelle2!A$5,Tabelle2!B$5,IF(D31=Tabelle2!A$6,Tabelle2!B$6,IF(D31=Tabelle2!A$7,Tabelle2!B$7,IF(D31=Tabelle2!A$8,Tabelle2!B$8,0))))</f>
        <v>0</v>
      </c>
      <c r="F31" s="12">
        <v>0</v>
      </c>
      <c r="G31" s="3">
        <f>Tabelle16[[#This Row],[Frachtmenge (t)]]*Tabelle16[[#This Row],[Frachtstrecke (km)]]</f>
        <v>0</v>
      </c>
      <c r="H31" s="8">
        <f>(Tabelle16[[#This Row],[Summe (tkm)]]*Tabelle16[[#This Row],[CO2-Ausstoss für Bahn (B), LKW (L) und Schiff (S) (g/tkm)]])/1000000</f>
        <v>0</v>
      </c>
    </row>
    <row r="32" spans="2:8" x14ac:dyDescent="0.25">
      <c r="B32" s="2">
        <v>2</v>
      </c>
      <c r="C32" s="11"/>
      <c r="D32" s="12"/>
      <c r="E32" s="3">
        <f>IF(D32=Tabelle2!A$5,Tabelle2!B$5,IF(D32=Tabelle2!A$6,Tabelle2!B$6,IF(D32=Tabelle2!A$7,Tabelle2!B$7,IF(D32=Tabelle2!A$8,Tabelle2!B$8,0))))</f>
        <v>0</v>
      </c>
      <c r="F32" s="12">
        <v>0</v>
      </c>
      <c r="G32" s="3">
        <f>Tabelle16[[#This Row],[Frachtmenge (t)]]*Tabelle16[[#This Row],[Frachtstrecke (km)]]</f>
        <v>0</v>
      </c>
      <c r="H32" s="8">
        <f>(Tabelle16[[#This Row],[Summe (tkm)]]*Tabelle16[[#This Row],[CO2-Ausstoss für Bahn (B), LKW (L) und Schiff (S) (g/tkm)]])/1000000</f>
        <v>0</v>
      </c>
    </row>
    <row r="33" spans="2:8" x14ac:dyDescent="0.25">
      <c r="B33" s="2">
        <v>3</v>
      </c>
      <c r="C33" s="11"/>
      <c r="D33" s="12"/>
      <c r="E33" s="3">
        <f>IF(D33=Tabelle2!A$5,Tabelle2!B$5,IF(D33=Tabelle2!A$6,Tabelle2!B$6,IF(D33=Tabelle2!A$7,Tabelle2!B$7,IF(D33=Tabelle2!A$8,Tabelle2!B$8,0))))</f>
        <v>0</v>
      </c>
      <c r="F33" s="12">
        <v>0</v>
      </c>
      <c r="G33" s="3">
        <f>Tabelle16[[#This Row],[Frachtmenge (t)]]*Tabelle16[[#This Row],[Frachtstrecke (km)]]</f>
        <v>0</v>
      </c>
      <c r="H33" s="8">
        <f>(Tabelle16[[#This Row],[Summe (tkm)]]*Tabelle16[[#This Row],[CO2-Ausstoss für Bahn (B), LKW (L) und Schiff (S) (g/tkm)]])/1000000</f>
        <v>0</v>
      </c>
    </row>
    <row r="34" spans="2:8" x14ac:dyDescent="0.25">
      <c r="B34" s="2">
        <v>4</v>
      </c>
      <c r="C34" s="11"/>
      <c r="D34" s="12"/>
      <c r="E34" s="3">
        <f>IF(D34=Tabelle2!A$5,Tabelle2!B$5,IF(D34=Tabelle2!A$6,Tabelle2!B$6,IF(D34=Tabelle2!A$7,Tabelle2!B$7,IF(D34=Tabelle2!A$8,Tabelle2!B$8,0))))</f>
        <v>0</v>
      </c>
      <c r="F34" s="12">
        <v>0</v>
      </c>
      <c r="G34" s="3">
        <f>Tabelle16[[#This Row],[Frachtmenge (t)]]*Tabelle16[[#This Row],[Frachtstrecke (km)]]</f>
        <v>0</v>
      </c>
      <c r="H34" s="8">
        <f>(Tabelle16[[#This Row],[Summe (tkm)]]*Tabelle16[[#This Row],[CO2-Ausstoss für Bahn (B), LKW (L) und Schiff (S) (g/tkm)]])/1000000</f>
        <v>0</v>
      </c>
    </row>
    <row r="35" spans="2:8" x14ac:dyDescent="0.25">
      <c r="B35" s="2">
        <v>5</v>
      </c>
      <c r="C35" s="11"/>
      <c r="D35" s="12"/>
      <c r="E35" s="3">
        <f>IF(D35=Tabelle2!A$5,Tabelle2!B$5,IF(D35=Tabelle2!A$6,Tabelle2!B$6,IF(D35=Tabelle2!A$7,Tabelle2!B$7,IF(D35=Tabelle2!A$8,Tabelle2!B$8,0))))</f>
        <v>0</v>
      </c>
      <c r="F35" s="12">
        <v>0</v>
      </c>
      <c r="G35" s="3">
        <f>Tabelle16[[#This Row],[Frachtmenge (t)]]*Tabelle16[[#This Row],[Frachtstrecke (km)]]</f>
        <v>0</v>
      </c>
      <c r="H35" s="8">
        <f>(Tabelle16[[#This Row],[Summe (tkm)]]*Tabelle16[[#This Row],[CO2-Ausstoss für Bahn (B), LKW (L) und Schiff (S) (g/tkm)]])/1000000</f>
        <v>0</v>
      </c>
    </row>
    <row r="36" spans="2:8" x14ac:dyDescent="0.25">
      <c r="B36" s="2"/>
      <c r="C36" s="2"/>
      <c r="D36" s="3"/>
      <c r="E36" s="3"/>
      <c r="F36" s="3"/>
      <c r="G36" s="3"/>
      <c r="H36" s="8"/>
    </row>
    <row r="37" spans="2:8" x14ac:dyDescent="0.25">
      <c r="B37" s="1" t="s">
        <v>4</v>
      </c>
      <c r="C37" s="1"/>
      <c r="D37" s="3"/>
      <c r="E37" s="3"/>
      <c r="F37" s="1">
        <f>SUM(F31:F35)</f>
        <v>0</v>
      </c>
      <c r="G37" s="3"/>
      <c r="H37" s="9">
        <f>SUM(H31:H35)</f>
        <v>0</v>
      </c>
    </row>
    <row r="38" spans="2:8" x14ac:dyDescent="0.25">
      <c r="B38" s="3"/>
      <c r="C38" s="3"/>
      <c r="D38" s="3"/>
      <c r="E38" s="3"/>
      <c r="F38" s="3"/>
      <c r="G38" s="3"/>
      <c r="H38" s="8"/>
    </row>
    <row r="39" spans="2:8" x14ac:dyDescent="0.25">
      <c r="B39" s="3"/>
      <c r="C39" s="3"/>
      <c r="D39" s="3"/>
      <c r="E39" s="3"/>
      <c r="F39" s="3"/>
      <c r="G39" s="3"/>
      <c r="H39" s="8"/>
    </row>
  </sheetData>
  <sheetProtection algorithmName="SHA-512" hashValue="n9KQqoDNelUo1iNcPOPgmqoh4T7f68PsYDWzhfVk+ityoorjOik+o8jIAdYNZh925KstBVrguhGqrxw429ujFw==" saltValue="2VWhB/Pgdj2Zz199JoxytQ==" spinCount="100000" sheet="1" formatCells="0" formatColumns="0" formatRows="0" insertColumns="0" insertRows="0" insertHyperlinks="0" deleteColumns="0" deleteRows="0" sort="0" autoFilter="0" pivotTables="0"/>
  <mergeCells count="6">
    <mergeCell ref="A1:A1048576"/>
    <mergeCell ref="B1:J3"/>
    <mergeCell ref="B4:J4"/>
    <mergeCell ref="B17:H17"/>
    <mergeCell ref="B29:H29"/>
    <mergeCell ref="B5:H5"/>
  </mergeCells>
  <pageMargins left="0.7" right="0.7" top="0.78740157499999996" bottom="0.78740157499999996" header="0.3" footer="0.3"/>
  <pageSetup paperSize="9" orientation="portrait" r:id="rId1"/>
  <ignoredErrors>
    <ignoredError sqref="E7:E11" calculatedColumn="1"/>
  </ignoredErrors>
  <drawing r:id="rId2"/>
  <tableParts count="3">
    <tablePart r:id="rId3"/>
    <tablePart r:id="rId4"/>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BEE812CF-72E3-4196-AA69-517FCD70946D}">
          <x14:formula1>
            <xm:f>Tabelle2!$A$5:$A$8</xm:f>
          </x14:formula1>
          <xm:sqref>D7:D11 D31:D35 D19:D23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
  <sheetViews>
    <sheetView workbookViewId="0">
      <selection activeCell="F19" sqref="F19"/>
    </sheetView>
  </sheetViews>
  <sheetFormatPr baseColWidth="10" defaultRowHeight="15" x14ac:dyDescent="0.25"/>
  <cols>
    <col min="1" max="1" width="23.5703125" bestFit="1" customWidth="1"/>
  </cols>
  <sheetData>
    <row r="1" spans="1:2" x14ac:dyDescent="0.25">
      <c r="A1" t="s">
        <v>1</v>
      </c>
    </row>
    <row r="3" spans="1:2" x14ac:dyDescent="0.25">
      <c r="A3" t="s">
        <v>2</v>
      </c>
    </row>
    <row r="5" spans="1:2" x14ac:dyDescent="0.25">
      <c r="A5" t="s">
        <v>6</v>
      </c>
      <c r="B5">
        <v>13</v>
      </c>
    </row>
    <row r="6" spans="1:2" x14ac:dyDescent="0.25">
      <c r="A6" t="s">
        <v>16</v>
      </c>
      <c r="B6">
        <v>29</v>
      </c>
    </row>
    <row r="7" spans="1:2" x14ac:dyDescent="0.25">
      <c r="A7" t="s">
        <v>15</v>
      </c>
      <c r="B7">
        <v>32</v>
      </c>
    </row>
    <row r="8" spans="1:2" x14ac:dyDescent="0.25">
      <c r="A8" t="s">
        <v>3</v>
      </c>
      <c r="B8">
        <v>101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Eintragungen der Bieter</vt:lpstr>
      <vt:lpstr>Tabelle2</vt:lpstr>
    </vt:vector>
  </TitlesOfParts>
  <Company>Stadt Nürnberg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Pertlwieser, Florian</dc:creator>
  <cp:lastModifiedBy>Florian Pertlwieser</cp:lastModifiedBy>
  <dcterms:created xsi:type="dcterms:W3CDTF">2025-06-30T12:04:27Z</dcterms:created>
  <dcterms:modified xsi:type="dcterms:W3CDTF">2026-04-16T07:10:39Z</dcterms:modified>
</cp:coreProperties>
</file>